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узн.81" sheetId="1" r:id="rId1"/>
  </sheets>
  <externalReferences>
    <externalReference r:id="rId2"/>
  </externalReferences>
  <definedNames>
    <definedName name="Z_6E36EA37_049E_4FAE_B719_2847CD16F858_.wvu.Cols" localSheetId="0" hidden="1">Кузн.81!$F:$H,Кузн.81!$L:$O</definedName>
    <definedName name="Z_6E36EA37_049E_4FAE_B719_2847CD16F858_.wvu.Rows" localSheetId="0" hidden="1">Кузн.81!$42:$45</definedName>
    <definedName name="Z_73C0D023_21BD_4441_8EFA_957546C15799_.wvu.Cols" localSheetId="0" hidden="1">Кузн.81!$F:$H,Кузн.81!$L:$O</definedName>
    <definedName name="Z_73C0D023_21BD_4441_8EFA_957546C15799_.wvu.Rows" localSheetId="0" hidden="1">Кузн.81!$42:$45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<sst xmlns="http://schemas.openxmlformats.org/spreadsheetml/2006/main" count="65" uniqueCount="54">
  <si>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ул.Кузнецкая,81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</si>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</sst>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581.71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581.71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159252.81</v>
      </c>
      <c r="F10" s="25"/>
      <c r="G10" s="23"/>
      <c r="H10" s="23"/>
      <c r="I10" s="25">
        <v>151212.85</v>
      </c>
      <c r="J10" s="26">
        <v>27363.72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30426.15</v>
      </c>
      <c r="F12" s="25"/>
      <c r="G12" s="23"/>
      <c r="H12" s="23"/>
      <c r="I12" s="25">
        <v>29902.35</v>
      </c>
      <c r="J12" s="26">
        <v>3963.8</v>
      </c>
    </row>
    <row r="13" spans="1:10" ht="14.25" customHeight="1">
      <c r="A13" s="67" t="s">
        <v>16</v>
      </c>
      <c r="B13" s="68"/>
      <c r="C13" s="68"/>
      <c r="D13" s="69"/>
      <c r="E13" s="25">
        <v>42773.61</v>
      </c>
      <c r="F13" s="25"/>
      <c r="G13" s="23"/>
      <c r="H13" s="23"/>
      <c r="I13" s="25">
        <v>42023.26</v>
      </c>
      <c r="J13" s="26">
        <v>5674.43</v>
      </c>
    </row>
    <row r="14" spans="1:10" ht="14.45" customHeight="1">
      <c r="A14" s="60" t="s">
        <v>17</v>
      </c>
      <c r="B14" s="60"/>
      <c r="C14" s="60"/>
      <c r="D14" s="60"/>
      <c r="E14" s="25">
        <v>67098.070000000007</v>
      </c>
      <c r="F14" s="25"/>
      <c r="G14" s="23"/>
      <c r="H14" s="23"/>
      <c r="I14" s="25">
        <v>69620.289999999994</v>
      </c>
      <c r="J14" s="26">
        <v>10719.43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3.25" customHeight="1">
      <c r="A16" s="73" t="s">
        <v>19</v>
      </c>
      <c r="B16" s="74"/>
      <c r="C16" s="74"/>
      <c r="D16" s="75"/>
      <c r="E16" s="25">
        <v>88590.3</v>
      </c>
      <c r="F16" s="25"/>
      <c r="G16" s="23"/>
      <c r="H16" s="23"/>
      <c r="I16" s="25">
        <v>84039.24</v>
      </c>
      <c r="J16" s="26">
        <v>14561.77</v>
      </c>
    </row>
    <row r="17" spans="1:15" ht="15.75">
      <c r="A17" s="60" t="s">
        <v>20</v>
      </c>
      <c r="B17" s="60"/>
      <c r="C17" s="60"/>
      <c r="D17" s="60"/>
      <c r="E17" s="25">
        <v>9214.2000000000007</v>
      </c>
      <c r="F17" s="25"/>
      <c r="G17" s="23"/>
      <c r="H17" s="23"/>
      <c r="I17" s="25">
        <v>8762.9599999999991</v>
      </c>
      <c r="J17" s="26">
        <v>1583.79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1330.56</v>
      </c>
      <c r="F21" s="25"/>
      <c r="G21" s="23"/>
      <c r="H21" s="23"/>
      <c r="I21" s="25">
        <v>1297.32</v>
      </c>
      <c r="J21" s="26">
        <v>158.9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-213987.99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17814.5</v>
      </c>
      <c r="L25" s="87">
        <f>SUM(L27:L31)</f>
        <v>119278.26999999999</v>
      </c>
      <c r="M25" s="87">
        <f t="shared" ref="M25:O25" si="0">SUM(M27:M31)</f>
        <v>140748.35859999998</v>
      </c>
      <c r="N25" s="87">
        <f t="shared" si="0"/>
        <v>0</v>
      </c>
      <c r="O25" s="87">
        <f t="shared" si="0"/>
        <v>0</v>
      </c>
    </row>
    <row r="26" spans="1:15" ht="29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3993.52</v>
      </c>
      <c r="L27" s="41">
        <v>1797.65</v>
      </c>
      <c r="M27" s="41">
        <f t="shared" ref="M27:M31" si="3">L27*118%</f>
        <v>2121.2269999999999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1171.92</v>
      </c>
      <c r="L28" s="41">
        <v>541.9</v>
      </c>
      <c r="M28" s="41">
        <f t="shared" si="3"/>
        <v>639.44199999999989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1493.08</v>
      </c>
      <c r="L29" s="41">
        <v>493.58</v>
      </c>
      <c r="M29" s="41">
        <f t="shared" si="3"/>
        <v>582.42439999999999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2675</v>
      </c>
      <c r="L30" s="41">
        <v>63616.68</v>
      </c>
      <c r="M30" s="41">
        <f t="shared" si="3"/>
        <v>75067.682399999991</v>
      </c>
      <c r="N30" s="41"/>
      <c r="O30" s="41">
        <f t="shared" si="5"/>
        <v>0</v>
      </c>
    </row>
    <row r="31" spans="1:15" ht="43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8480.98</v>
      </c>
      <c r="L31" s="41">
        <v>52828.46</v>
      </c>
      <c r="M31" s="41">
        <f t="shared" si="3"/>
        <v>62337.582799999996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25304.760000000002</v>
      </c>
      <c r="L32" s="87">
        <f>SUM(L34:L38)</f>
        <v>5688.36</v>
      </c>
      <c r="M32" s="87">
        <f t="shared" ref="M32:O32" si="6">SUM(M34:M38)</f>
        <v>6712.264799999999</v>
      </c>
      <c r="N32" s="87">
        <f t="shared" si="6"/>
        <v>3696.59</v>
      </c>
      <c r="O32" s="87">
        <f t="shared" si="6"/>
        <v>3720.1742442</v>
      </c>
    </row>
    <row r="33" spans="1:15" ht="36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14187.2</v>
      </c>
      <c r="L34" s="41">
        <v>2476.62</v>
      </c>
      <c r="M34" s="41">
        <f t="shared" ref="M34:M38" si="7">L34*118%</f>
        <v>2922.4115999999999</v>
      </c>
      <c r="N34" s="41">
        <v>2686.77</v>
      </c>
      <c r="O34" s="41">
        <f t="shared" ref="O34:O38" si="8">N34*$O$23</f>
        <v>2703.9115925999999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3270.17</v>
      </c>
      <c r="L35" s="41">
        <v>745.96</v>
      </c>
      <c r="M35" s="41">
        <f t="shared" si="7"/>
        <v>880.2328</v>
      </c>
      <c r="N35" s="41">
        <v>488.32</v>
      </c>
      <c r="O35" s="41">
        <f t="shared" si="8"/>
        <v>491.4354816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2267.3200000000002</v>
      </c>
      <c r="L36" s="41">
        <v>1.39</v>
      </c>
      <c r="M36" s="41">
        <f t="shared" si="7"/>
        <v>1.6401999999999999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173</v>
      </c>
      <c r="M37" s="41">
        <f t="shared" si="7"/>
        <v>204.14</v>
      </c>
      <c r="N37" s="42">
        <v>0</v>
      </c>
      <c r="O37" s="41">
        <f t="shared" si="8"/>
        <v>0</v>
      </c>
    </row>
    <row r="38" spans="1:15" ht="44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5580.07</v>
      </c>
      <c r="L38" s="41">
        <v>2291.39</v>
      </c>
      <c r="M38" s="41">
        <f t="shared" si="7"/>
        <v>2703.8401999999996</v>
      </c>
      <c r="N38" s="41">
        <v>521.5</v>
      </c>
      <c r="O38" s="41">
        <f t="shared" si="8"/>
        <v>524.82717000000002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43542.22</v>
      </c>
      <c r="L39" s="45">
        <f>SUM(L40:L48)</f>
        <v>44261.94</v>
      </c>
      <c r="M39" s="45">
        <f t="shared" ref="M39:O39" si="10">SUM(M40:M48)</f>
        <v>52229.089200000002</v>
      </c>
      <c r="N39" s="45">
        <f t="shared" si="10"/>
        <v>40201.939999999995</v>
      </c>
      <c r="O39" s="45">
        <f t="shared" si="10"/>
        <v>40458.428377200005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30885.77</v>
      </c>
      <c r="L40" s="41">
        <v>63.74</v>
      </c>
      <c r="M40" s="41">
        <f t="shared" ref="M40:M48" si="11">L40*118%</f>
        <v>75.213200000000001</v>
      </c>
      <c r="N40" s="41">
        <v>27873.89</v>
      </c>
      <c r="O40" s="41">
        <f t="shared" ref="O40:O45" si="12">N40*$O$23</f>
        <v>28051.7254182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6227.25</v>
      </c>
      <c r="L41" s="41">
        <v>18.829999999999998</v>
      </c>
      <c r="M41" s="41">
        <f t="shared" si="11"/>
        <v>22.219399999999997</v>
      </c>
      <c r="N41" s="41">
        <v>5607.45</v>
      </c>
      <c r="O41" s="41">
        <f t="shared" si="12"/>
        <v>5643.225531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437.5</v>
      </c>
      <c r="L46" s="41">
        <v>7.71</v>
      </c>
      <c r="M46" s="41">
        <f t="shared" si="11"/>
        <v>9.0977999999999994</v>
      </c>
      <c r="N46" s="41">
        <v>233.15</v>
      </c>
      <c r="O46" s="41">
        <f>N46*$O$23</f>
        <v>234.63749700000002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81.069999999999993</v>
      </c>
      <c r="L47" s="41">
        <v>26195.88</v>
      </c>
      <c r="M47" s="41">
        <f t="shared" si="11"/>
        <v>30911.1384</v>
      </c>
      <c r="N47" s="42">
        <v>0</v>
      </c>
      <c r="O47" s="41">
        <f t="shared" ref="O47:O48" si="13">N47*$O$23</f>
        <v>0</v>
      </c>
    </row>
    <row r="48" spans="1:15" ht="4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5910.63</v>
      </c>
      <c r="L48" s="41">
        <v>17975.78</v>
      </c>
      <c r="M48" s="41">
        <f t="shared" si="11"/>
        <v>21211.420399999999</v>
      </c>
      <c r="N48" s="41">
        <v>6487.45</v>
      </c>
      <c r="O48" s="41">
        <f t="shared" si="13"/>
        <v>6528.8399310000004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54.54</v>
      </c>
      <c r="L49" s="41">
        <v>51.33</v>
      </c>
      <c r="M49" s="41">
        <f>L49*118%</f>
        <v>60.569399999999995</v>
      </c>
      <c r="N49" s="41">
        <v>82.02</v>
      </c>
      <c r="O49" s="41">
        <f>N49*$O$23-0.03</f>
        <v>82.513287599999998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86716.02</v>
      </c>
      <c r="J50" s="27"/>
      <c r="L50" s="46">
        <f>L25+L32+L39+L49</f>
        <v>169279.9</v>
      </c>
      <c r="M50" s="46">
        <f t="shared" ref="M50:O50" si="14">M25+M32+M39+M49</f>
        <v>199750.28199999998</v>
      </c>
      <c r="N50" s="46">
        <f t="shared" si="14"/>
        <v>43980.549999999996</v>
      </c>
      <c r="O50" s="46">
        <f t="shared" si="14"/>
        <v>44261.115909000007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11294.38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7973.5</v>
      </c>
      <c r="L52" s="41"/>
      <c r="M52" s="41"/>
      <c r="N52" s="41"/>
      <c r="O52" s="41"/>
    </row>
    <row r="53" spans="1:15" ht="15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1874.8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107858.70000000001</v>
      </c>
      <c r="L54" s="46">
        <f t="shared" ref="L54:O54" si="15">L50</f>
        <v>169279.9</v>
      </c>
      <c r="M54" s="46">
        <f t="shared" si="15"/>
        <v>199750.28199999998</v>
      </c>
      <c r="N54" s="46">
        <f t="shared" si="15"/>
        <v>43980.549999999996</v>
      </c>
      <c r="O54" s="46">
        <f t="shared" si="15"/>
        <v>44261.115909000007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88590.3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84039.24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-233256.39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Кузн.81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2013-05-24T10:04:06Z</dcterms:created>
  <dcterms:modified xsi:type="dcterms:W3CDTF">2014-05-12T12:18:45Z</dcterms:modified>
</cp:coreProperties>
</file>